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Sum numbers\"/>
    </mc:Choice>
  </mc:AlternateContent>
  <xr:revisionPtr revIDLastSave="0" documentId="13_ncr:1_{AD4D2329-387E-4A6B-9A4C-30DC1A372CF3}" xr6:coauthVersionLast="37" xr6:coauthVersionMax="37" xr10:uidLastSave="{00000000-0000-0000-0000-000000000000}"/>
  <bookViews>
    <workbookView xWindow="0" yWindow="0" windowWidth="19200" windowHeight="6940" xr2:uid="{768B8C87-289E-4015-ACAD-BD977BB30E65}"/>
  </bookViews>
  <sheets>
    <sheet name="Solver" sheetId="1" r:id="rId1"/>
  </sheets>
  <definedNames>
    <definedName name="Available">#REF!</definedName>
    <definedName name="Ordered">#REF!</definedName>
    <definedName name="Products_shipped">#REF!</definedName>
    <definedName name="Shipping_cost">#REF!</definedName>
    <definedName name="solver_adj" localSheetId="0" hidden="1">Solver!$B$2:$B$40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Solver!$B$2:$B$40</definedName>
    <definedName name="solver_lhs2" localSheetId="0" hidden="1">Solver!$B$3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Solver!$E$7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hs1" localSheetId="0" hidden="1">binary</definedName>
    <definedName name="solver_rhs2" localSheetId="0" hidden="1">50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2733</definedName>
    <definedName name="solver_ver" localSheetId="0" hidden="1">3</definedName>
    <definedName name="Total_received">#REF!</definedName>
    <definedName name="Total_shipped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G5" i="1" l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</calcChain>
</file>

<file path=xl/sharedStrings.xml><?xml version="1.0" encoding="utf-8"?>
<sst xmlns="http://schemas.openxmlformats.org/spreadsheetml/2006/main" count="4" uniqueCount="4">
  <si>
    <t>اعداد</t>
  </si>
  <si>
    <t>جمع</t>
  </si>
  <si>
    <t>تابع هدف</t>
  </si>
  <si>
    <t>اعداد انتخابی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</si>
</sst>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60429]yyyy/mm/dd;@"/>
    <numFmt numFmtId="165" formatCode="[$-960429]yyyy/mm/dd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sz val="10"/>
      <color theme="1"/>
      <name val="IRANSans(FaNum)"/>
      <family val="1"/>
    </font>
    <font>
      <b/>
      <sz val="11"/>
      <color theme="1"/>
      <name val="IRANSans(FaNum)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5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readingOrder="1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border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</dxfs>
  <tableStyles count="0" defaultTableStyle="TableStyleMedium2" defaultPivotStyle="PivotStyleLight16"/>
  <colors>
    <mruColors>
      <color rgb="FFF89480"/>
      <color rgb="FFF7B7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55671</xdr:colOff>
      <xdr:row>0</xdr:row>
      <xdr:rowOff>82550</xdr:rowOff>
    </xdr:from>
    <xdr:to>
      <xdr:col>5</xdr:col>
      <xdr:colOff>353199</xdr:colOff>
      <xdr:row>3</xdr:row>
      <xdr:rowOff>46905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97D10C-39DF-4620-AEB9-7A5A1DE00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505207" y="309664"/>
          <a:ext cx="751755" cy="297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9148-0A7F-4815-8D91-DD6ED00E5AF1}">
  <dimension ref="A1:G40"/>
  <sheetViews>
    <sheetView showGridLines="0" tabSelected="1" zoomScaleNormal="100" workbookViewId="0">
      <selection activeCell="E2" sqref="E2"/>
    </sheetView>
  </sheetViews>
  <sheetFormatPr defaultRowHeight="18.5" x14ac:dyDescent="0.75"/>
  <cols>
    <col min="1" max="1" width="11.1796875" style="4" customWidth="1"/>
    <col min="2" max="2" width="13" style="4" customWidth="1"/>
    <col min="3" max="4" width="9.453125" customWidth="1"/>
    <col min="5" max="5" width="18" bestFit="1" customWidth="1"/>
    <col min="6" max="6" width="13.81640625" customWidth="1"/>
    <col min="7" max="7" width="11.6328125" customWidth="1"/>
    <col min="8" max="8" width="55.6328125" customWidth="1"/>
  </cols>
  <sheetData>
    <row r="1" spans="1:7" ht="23.5" customHeight="1" x14ac:dyDescent="0.35">
      <c r="A1" s="7" t="s">
        <v>0</v>
      </c>
      <c r="B1" s="7" t="s">
        <v>3</v>
      </c>
      <c r="E1" s="2" t="s">
        <v>1</v>
      </c>
    </row>
    <row r="2" spans="1:7" ht="20" x14ac:dyDescent="0.8">
      <c r="A2" s="3">
        <v>215</v>
      </c>
      <c r="B2" s="3">
        <v>0</v>
      </c>
      <c r="E2" s="6">
        <v>2733</v>
      </c>
    </row>
    <row r="3" spans="1:7" x14ac:dyDescent="0.75">
      <c r="A3" s="3">
        <v>336</v>
      </c>
      <c r="B3" s="3">
        <v>0</v>
      </c>
      <c r="F3" s="5"/>
      <c r="G3" s="5"/>
    </row>
    <row r="4" spans="1:7" x14ac:dyDescent="0.75">
      <c r="A4" s="3">
        <v>184</v>
      </c>
      <c r="B4" s="3">
        <v>0</v>
      </c>
      <c r="F4" s="5"/>
      <c r="G4" s="5"/>
    </row>
    <row r="5" spans="1:7" x14ac:dyDescent="0.75">
      <c r="A5" s="3">
        <v>408</v>
      </c>
      <c r="B5" s="3">
        <v>0</v>
      </c>
      <c r="F5" s="5" t="str">
        <f t="array" ref="F5">IFERROR(INDEX($A$1:$B$40,SMALL(IF($A$2:$A$40=$E$2,ROW($A$2:$A$40),""),ROW(A4)),2),"")</f>
        <v/>
      </c>
      <c r="G5" s="5" t="str">
        <f t="array" ref="G5">IFERROR(INDEX($A$1:$B$40,SMALL(IF($A$2:$A$40=$E$2,ROW($A$2:$A$40),""),ROW(B4)),3),"")</f>
        <v/>
      </c>
    </row>
    <row r="6" spans="1:7" ht="20" x14ac:dyDescent="0.75">
      <c r="A6" s="3">
        <v>409</v>
      </c>
      <c r="B6" s="3">
        <v>0</v>
      </c>
      <c r="E6" s="2" t="s">
        <v>2</v>
      </c>
      <c r="F6" s="5" t="str">
        <f t="array" ref="F6">IFERROR(INDEX($A$1:$B$40,SMALL(IF($A$2:$A$40=$E$2,ROW($A$2:$A$40),""),ROW(A5)),2),"")</f>
        <v/>
      </c>
      <c r="G6" s="5" t="str">
        <f t="array" ref="G6">IFERROR(INDEX($A$1:$B$40,SMALL(IF($A$2:$A$40=$E$2,ROW($A$2:$A$40),""),ROW(B5)),3),"")</f>
        <v/>
      </c>
    </row>
    <row r="7" spans="1:7" ht="20" x14ac:dyDescent="0.8">
      <c r="A7" s="3">
        <v>236</v>
      </c>
      <c r="B7" s="3">
        <v>0</v>
      </c>
      <c r="E7" s="6">
        <f>SUMPRODUCT(A2:A40,B2:B40)</f>
        <v>2733</v>
      </c>
      <c r="F7" s="5" t="str">
        <f t="array" ref="F7">IFERROR(INDEX($A$1:$B$40,SMALL(IF($A$2:$A$40=$E$2,ROW($A$2:$A$40),""),ROW(A6)),2),"")</f>
        <v/>
      </c>
      <c r="G7" s="5" t="str">
        <f t="array" ref="G7">IFERROR(INDEX($A$1:$B$40,SMALL(IF($A$2:$A$40=$E$2,ROW($A$2:$A$40),""),ROW(B6)),3),"")</f>
        <v/>
      </c>
    </row>
    <row r="8" spans="1:7" x14ac:dyDescent="0.75">
      <c r="A8" s="3">
        <v>141</v>
      </c>
      <c r="B8" s="3">
        <v>0</v>
      </c>
      <c r="F8" s="5" t="str">
        <f t="array" ref="F8">IFERROR(INDEX($A$1:$B$40,SMALL(IF($A$2:$A$40=$E$2,ROW($A$2:$A$40),""),ROW(A7)),2),"")</f>
        <v/>
      </c>
      <c r="G8" s="5" t="str">
        <f t="array" ref="G8">IFERROR(INDEX($A$1:$B$40,SMALL(IF($A$2:$A$40=$E$2,ROW($A$2:$A$40),""),ROW(B7)),3),"")</f>
        <v/>
      </c>
    </row>
    <row r="9" spans="1:7" ht="20" x14ac:dyDescent="0.8">
      <c r="A9" s="3">
        <v>222</v>
      </c>
      <c r="B9" s="3">
        <v>0</v>
      </c>
      <c r="E9" s="8"/>
      <c r="F9" s="5" t="str">
        <f t="array" ref="F9">IFERROR(INDEX($A$1:$B$40,SMALL(IF($A$2:$A$40=$E$2,ROW($A$2:$A$40),""),ROW(A8)),2),"")</f>
        <v/>
      </c>
      <c r="G9" s="5" t="str">
        <f t="array" ref="G9">IFERROR(INDEX($A$1:$B$40,SMALL(IF($A$2:$A$40=$E$2,ROW($A$2:$A$40),""),ROW(B8)),3),"")</f>
        <v/>
      </c>
    </row>
    <row r="10" spans="1:7" x14ac:dyDescent="0.75">
      <c r="A10" s="3">
        <v>152</v>
      </c>
      <c r="B10" s="3">
        <v>0</v>
      </c>
      <c r="F10" s="5" t="str">
        <f t="array" ref="F10">IFERROR(INDEX($A$1:$B$40,SMALL(IF($A$2:$A$40=$E$2,ROW($A$2:$A$40),""),ROW(A9)),2),"")</f>
        <v/>
      </c>
      <c r="G10" s="5" t="str">
        <f t="array" ref="G10">IFERROR(INDEX($A$1:$B$40,SMALL(IF($A$2:$A$40=$E$2,ROW($A$2:$A$40),""),ROW(B9)),3),"")</f>
        <v/>
      </c>
    </row>
    <row r="11" spans="1:7" x14ac:dyDescent="0.75">
      <c r="A11" s="3">
        <v>441</v>
      </c>
      <c r="B11" s="3">
        <v>0</v>
      </c>
      <c r="F11" s="5" t="str">
        <f t="array" ref="F11">IFERROR(INDEX($A$1:$B$40,SMALL(IF($A$2:$A$40=$E$2,ROW($A$2:$A$40),""),ROW(A10)),2),"")</f>
        <v/>
      </c>
      <c r="G11" s="5" t="str">
        <f t="array" ref="G11">IFERROR(INDEX($A$1:$B$40,SMALL(IF($A$2:$A$40=$E$2,ROW($A$2:$A$40),""),ROW(B10)),3),"")</f>
        <v/>
      </c>
    </row>
    <row r="12" spans="1:7" x14ac:dyDescent="0.75">
      <c r="A12" s="3">
        <v>317</v>
      </c>
      <c r="B12" s="3">
        <v>0</v>
      </c>
    </row>
    <row r="13" spans="1:7" x14ac:dyDescent="0.75">
      <c r="A13" s="3">
        <v>153</v>
      </c>
      <c r="B13" s="3">
        <v>0</v>
      </c>
    </row>
    <row r="14" spans="1:7" x14ac:dyDescent="0.75">
      <c r="A14" s="3">
        <v>214</v>
      </c>
      <c r="B14" s="3">
        <v>0</v>
      </c>
    </row>
    <row r="15" spans="1:7" x14ac:dyDescent="0.75">
      <c r="A15" s="3">
        <v>377</v>
      </c>
      <c r="B15" s="3">
        <v>0</v>
      </c>
    </row>
    <row r="16" spans="1:7" x14ac:dyDescent="0.75">
      <c r="A16" s="3">
        <v>136</v>
      </c>
      <c r="B16" s="3">
        <v>0</v>
      </c>
    </row>
    <row r="17" spans="1:2" x14ac:dyDescent="0.75">
      <c r="A17" s="3">
        <v>181</v>
      </c>
      <c r="B17" s="3">
        <v>0</v>
      </c>
    </row>
    <row r="18" spans="1:2" x14ac:dyDescent="0.75">
      <c r="A18" s="3">
        <v>479</v>
      </c>
      <c r="B18" s="3">
        <v>1</v>
      </c>
    </row>
    <row r="19" spans="1:2" x14ac:dyDescent="0.75">
      <c r="A19" s="3">
        <v>447</v>
      </c>
      <c r="B19" s="3">
        <v>0</v>
      </c>
    </row>
    <row r="20" spans="1:2" x14ac:dyDescent="0.75">
      <c r="A20" s="3">
        <v>167</v>
      </c>
      <c r="B20" s="3">
        <v>0</v>
      </c>
    </row>
    <row r="21" spans="1:2" x14ac:dyDescent="0.75">
      <c r="A21" s="3">
        <v>474</v>
      </c>
      <c r="B21" s="3">
        <v>0</v>
      </c>
    </row>
    <row r="22" spans="1:2" x14ac:dyDescent="0.75">
      <c r="A22" s="3">
        <v>499</v>
      </c>
      <c r="B22" s="3">
        <v>1</v>
      </c>
    </row>
    <row r="23" spans="1:2" x14ac:dyDescent="0.75">
      <c r="A23" s="3">
        <v>464</v>
      </c>
      <c r="B23" s="3">
        <v>0</v>
      </c>
    </row>
    <row r="24" spans="1:2" x14ac:dyDescent="0.75">
      <c r="A24" s="3">
        <v>398</v>
      </c>
      <c r="B24" s="3">
        <v>0</v>
      </c>
    </row>
    <row r="25" spans="1:2" x14ac:dyDescent="0.75">
      <c r="A25" s="3">
        <v>129</v>
      </c>
      <c r="B25" s="3">
        <v>0</v>
      </c>
    </row>
    <row r="26" spans="1:2" x14ac:dyDescent="0.75">
      <c r="A26" s="3">
        <v>436</v>
      </c>
      <c r="B26" s="3">
        <v>0</v>
      </c>
    </row>
    <row r="27" spans="1:2" x14ac:dyDescent="0.75">
      <c r="A27" s="3">
        <v>118</v>
      </c>
      <c r="B27" s="3">
        <v>0</v>
      </c>
    </row>
    <row r="28" spans="1:2" x14ac:dyDescent="0.75">
      <c r="A28" s="3">
        <v>296</v>
      </c>
      <c r="B28" s="3">
        <v>0</v>
      </c>
    </row>
    <row r="29" spans="1:2" x14ac:dyDescent="0.75">
      <c r="A29" s="3">
        <v>112</v>
      </c>
      <c r="B29" s="3">
        <v>0</v>
      </c>
    </row>
    <row r="30" spans="1:2" x14ac:dyDescent="0.75">
      <c r="A30" s="3">
        <v>137</v>
      </c>
      <c r="B30" s="3">
        <v>1</v>
      </c>
    </row>
    <row r="31" spans="1:2" x14ac:dyDescent="0.75">
      <c r="A31" s="3">
        <v>320</v>
      </c>
      <c r="B31" s="3">
        <v>0</v>
      </c>
    </row>
    <row r="32" spans="1:2" x14ac:dyDescent="0.75">
      <c r="A32" s="3">
        <v>314</v>
      </c>
      <c r="B32" s="3">
        <v>0</v>
      </c>
    </row>
    <row r="33" spans="1:5" x14ac:dyDescent="0.75">
      <c r="A33" s="3">
        <v>384</v>
      </c>
      <c r="B33" s="3">
        <v>1</v>
      </c>
    </row>
    <row r="34" spans="1:5" x14ac:dyDescent="0.75">
      <c r="A34" s="3">
        <v>245</v>
      </c>
      <c r="B34" s="3">
        <v>1</v>
      </c>
    </row>
    <row r="35" spans="1:5" x14ac:dyDescent="0.75">
      <c r="A35" s="3">
        <v>494</v>
      </c>
      <c r="B35" s="3">
        <v>1</v>
      </c>
      <c r="E35" s="1"/>
    </row>
    <row r="36" spans="1:5" x14ac:dyDescent="0.75">
      <c r="A36" s="3">
        <v>241</v>
      </c>
      <c r="B36" s="3">
        <v>0</v>
      </c>
    </row>
    <row r="37" spans="1:5" x14ac:dyDescent="0.75">
      <c r="A37" s="3">
        <v>169</v>
      </c>
      <c r="B37" s="3">
        <v>0</v>
      </c>
    </row>
    <row r="38" spans="1:5" x14ac:dyDescent="0.75">
      <c r="A38" s="3">
        <v>495</v>
      </c>
      <c r="B38" s="3">
        <v>1</v>
      </c>
    </row>
    <row r="39" spans="1:5" x14ac:dyDescent="0.75">
      <c r="A39" s="3">
        <v>303</v>
      </c>
      <c r="B39" s="3">
        <v>0</v>
      </c>
    </row>
    <row r="40" spans="1:5" x14ac:dyDescent="0.75">
      <c r="A40" s="3">
        <v>274</v>
      </c>
      <c r="B40" s="3">
        <v>0</v>
      </c>
    </row>
  </sheetData>
  <conditionalFormatting sqref="F3:G11">
    <cfRule type="notContainsBlanks" dxfId="1" priority="2">
      <formula>LEN(TRIM(F3))&gt;0</formula>
    </cfRule>
  </conditionalFormatting>
  <conditionalFormatting sqref="B2:B40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Solver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Solver Add Ins</dc:title>
  <dc:creator>ExcelPedia</dc:creator>
  <cp:lastModifiedBy>ExcelPedia</cp:lastModifiedBy>
  <dcterms:created xsi:type="dcterms:W3CDTF">2019-12-28T08:12:06Z</dcterms:created>
  <dcterms:modified xsi:type="dcterms:W3CDTF">2020-04-14T14:18:57Z</dcterms:modified>
</cp:coreProperties>
</file>